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500"/>
  </bookViews>
  <sheets>
    <sheet name="circ0009096" sheetId="11" r:id="rId1"/>
  </sheets>
  <calcPr calcId="191029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<sst xmlns="http://schemas.openxmlformats.org/spreadsheetml/2006/main" count="70" uniqueCount="31">
  <si>
    <t>Sample</t>
  </si>
  <si>
    <t>Well</t>
  </si>
  <si>
    <t>Fluor</t>
  </si>
  <si>
    <t>Identifier</t>
  </si>
  <si>
    <t>Threshold Cycle (Ct)</t>
  </si>
  <si>
    <t>Ct Mean</t>
  </si>
  <si>
    <t>Ct Std. Dev</t>
  </si>
  <si>
    <t>Starting Quantity (SQ)</t>
  </si>
  <si>
    <t>Log Starting Quantity</t>
  </si>
  <si>
    <t>SQ Mean</t>
  </si>
  <si>
    <t>SQ Std. Dev.</t>
  </si>
  <si>
    <r>
      <rPr>
        <sz val="12"/>
        <rFont val="Tahoma"/>
        <charset val="134"/>
      </rPr>
      <t>△</t>
    </r>
    <r>
      <rPr>
        <sz val="12"/>
        <rFont val="Times New Roman"/>
        <charset val="134"/>
      </rPr>
      <t>Ct</t>
    </r>
  </si>
  <si>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</si>
  <si>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</si>
  <si>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t>E01</t>
  </si>
  <si>
    <t>SYBR</t>
  </si>
  <si>
    <t>circ0009096</t>
  </si>
  <si>
    <t>E02</t>
  </si>
  <si>
    <t>E03</t>
  </si>
  <si>
    <t>E04</t>
  </si>
  <si>
    <t>GAPDH</t>
  </si>
  <si>
    <t>E05</t>
  </si>
  <si>
    <t>E06</t>
  </si>
  <si>
    <t>D01</t>
  </si>
  <si>
    <t>D02</t>
  </si>
  <si>
    <t>0.5</t>
  </si>
  <si>
    <t>D03</t>
  </si>
  <si>
    <t>D04</t>
  </si>
  <si>
    <t>D05</t>
  </si>
  <si>
    <t>D06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</si>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</sst>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8.25"/>
      <name val="Tahoma"/>
      <charset val="134"/>
    </font>
    <font>
      <sz val="12"/>
      <name val="Times New Roman"/>
      <charset val="134"/>
    </font>
    <font>
      <sz val="12"/>
      <color indexed="9"/>
      <name val="Times New Roman"/>
      <charset val="134"/>
    </font>
    <font>
      <sz val="12"/>
      <color indexed="8"/>
      <name val="Times New Roman"/>
      <charset val="134"/>
    </font>
    <font>
      <sz val="10"/>
      <name val="Arial"/>
      <charset val="0"/>
    </font>
    <font>
      <sz val="12"/>
      <name val="宋体"/>
      <charset val="134"/>
    </font>
    <font>
      <sz val="12"/>
      <color rgb="FF000000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protection locked="0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9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vertical="top"/>
      <protection locked="0"/>
    </xf>
    <xf numFmtId="0" fontId="1" fillId="2" borderId="0" xfId="0" applyFont="1" applyFill="1" applyAlignment="1">
      <alignment horizontal="center" vertical="center"/>
      <protection locked="0"/>
    </xf>
    <xf numFmtId="0" fontId="1" fillId="0" borderId="0" xfId="0" applyFont="1" applyBorder="1" applyAlignment="1">
      <alignment horizontal="center" vertical="top"/>
      <protection locked="0"/>
    </xf>
    <xf numFmtId="0" fontId="1" fillId="0" borderId="1" xfId="0" applyFont="1" applyBorder="1" applyAlignment="1">
      <alignment horizontal="center" vertical="top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top"/>
      <protection locked="0"/>
    </xf>
    <xf numFmtId="176" fontId="1" fillId="0" borderId="3" xfId="0" applyNumberFormat="1" applyFont="1" applyBorder="1" applyAlignment="1">
      <alignment horizontal="center" vertical="top"/>
      <protection locked="0"/>
    </xf>
    <xf numFmtId="0" fontId="0" fillId="0" borderId="0" xfId="0" applyFont="1" applyAlignment="1">
      <alignment vertical="top"/>
      <protection locked="0"/>
    </xf>
    <xf numFmtId="176" fontId="1" fillId="0" borderId="0" xfId="0" applyNumberFormat="1" applyFont="1" applyAlignment="1">
      <alignment horizontal="center" vertical="top"/>
      <protection locked="0"/>
    </xf>
    <xf numFmtId="177" fontId="1" fillId="0" borderId="0" xfId="0" applyNumberFormat="1" applyFont="1" applyAlignment="1">
      <alignment horizontal="center" vertical="top"/>
      <protection locked="0"/>
    </xf>
    <xf numFmtId="49" fontId="1" fillId="2" borderId="4" xfId="0" applyNumberFormat="1" applyFont="1" applyFill="1" applyBorder="1" applyAlignment="1">
      <alignment horizontal="center" vertical="center"/>
      <protection locked="0"/>
    </xf>
    <xf numFmtId="49" fontId="1" fillId="2" borderId="4" xfId="0" applyNumberFormat="1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/>
      <protection locked="0"/>
    </xf>
    <xf numFmtId="176" fontId="1" fillId="2" borderId="4" xfId="0" applyNumberFormat="1" applyFont="1" applyFill="1" applyBorder="1" applyAlignment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top"/>
    </xf>
    <xf numFmtId="49" fontId="2" fillId="3" borderId="4" xfId="0" applyNumberFormat="1" applyFont="1" applyFill="1" applyBorder="1" applyAlignment="1" applyProtection="1">
      <alignment horizontal="center" vertical="top"/>
    </xf>
    <xf numFmtId="49" fontId="3" fillId="4" borderId="4" xfId="0" applyNumberFormat="1" applyFont="1" applyFill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top"/>
      <protection locked="0"/>
    </xf>
    <xf numFmtId="0" fontId="4" fillId="0" borderId="4" xfId="0" applyFont="1" applyFill="1" applyBorder="1" applyAlignment="1" applyProtection="1">
      <alignment horizontal="center"/>
    </xf>
    <xf numFmtId="176" fontId="1" fillId="5" borderId="4" xfId="0" applyNumberFormat="1" applyFont="1" applyFill="1" applyBorder="1" applyAlignment="1">
      <alignment horizontal="center" vertical="top"/>
      <protection locked="0"/>
    </xf>
    <xf numFmtId="49" fontId="5" fillId="0" borderId="4" xfId="0" applyNumberFormat="1" applyFont="1" applyBorder="1" applyAlignment="1" applyProtection="1">
      <alignment horizontal="center"/>
    </xf>
    <xf numFmtId="176" fontId="1" fillId="0" borderId="4" xfId="0" applyNumberFormat="1" applyFont="1" applyBorder="1" applyAlignment="1" applyProtection="1">
      <alignment horizontal="center" vertical="top"/>
    </xf>
    <xf numFmtId="49" fontId="3" fillId="6" borderId="4" xfId="0" applyNumberFormat="1" applyFont="1" applyFill="1" applyBorder="1" applyAlignment="1" applyProtection="1">
      <alignment horizontal="center" vertical="top"/>
    </xf>
    <xf numFmtId="49" fontId="6" fillId="7" borderId="4" xfId="0" applyNumberFormat="1" applyFont="1" applyFill="1" applyBorder="1" applyAlignment="1" applyProtection="1">
      <alignment horizontal="center" vertical="top"/>
    </xf>
    <xf numFmtId="176" fontId="1" fillId="8" borderId="4" xfId="0" applyNumberFormat="1" applyFont="1" applyFill="1" applyBorder="1" applyAlignment="1">
      <alignment horizontal="center" vertical="top"/>
      <protection locked="0"/>
    </xf>
    <xf numFmtId="176" fontId="1" fillId="8" borderId="4" xfId="0" applyNumberFormat="1" applyFont="1" applyFill="1" applyBorder="1" applyAlignment="1" applyProtection="1">
      <alignment horizontal="center" vertical="top"/>
    </xf>
    <xf numFmtId="176" fontId="1" fillId="2" borderId="4" xfId="0" applyNumberFormat="1" applyFont="1" applyFill="1" applyBorder="1" applyAlignment="1">
      <alignment horizontal="center" vertical="center"/>
      <protection locked="0"/>
    </xf>
    <xf numFmtId="177" fontId="1" fillId="2" borderId="4" xfId="0" applyNumberFormat="1" applyFont="1" applyFill="1" applyBorder="1" applyAlignment="1">
      <alignment horizontal="center" vertical="center"/>
      <protection locked="0"/>
    </xf>
    <xf numFmtId="177" fontId="1" fillId="0" borderId="4" xfId="0" applyNumberFormat="1" applyFont="1" applyBorder="1" applyAlignment="1">
      <alignment horizontal="center" vertical="top"/>
      <protection locked="0"/>
    </xf>
    <xf numFmtId="0" fontId="1" fillId="2" borderId="0" xfId="0" applyFont="1" applyFill="1" applyBorder="1" applyAlignment="1">
      <alignment horizontal="center" vertical="center"/>
      <protection locked="0"/>
    </xf>
    <xf numFmtId="0" fontId="7" fillId="0" borderId="0" xfId="0" applyFont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7</xdr:col>
      <xdr:colOff>409575</xdr:colOff>
      <xdr:row>48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14600" y="5229225"/>
          <a:ext cx="5553075" cy="442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7</xdr:col>
      <xdr:colOff>447675</xdr:colOff>
      <xdr:row>75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514600" y="10629900"/>
          <a:ext cx="5591175" cy="447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18</xdr:col>
      <xdr:colOff>685800</xdr:colOff>
      <xdr:row>47</xdr:row>
      <xdr:rowOff>85725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420100" y="5229225"/>
          <a:ext cx="5495925" cy="428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18</xdr:col>
      <xdr:colOff>571500</xdr:colOff>
      <xdr:row>73</xdr:row>
      <xdr:rowOff>171450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420100" y="10629900"/>
          <a:ext cx="5381625" cy="417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tabSelected="1" zoomScale="80" zoomScaleNormal="80" workbookViewId="0">
      <selection activeCell="A22" sqref="A22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8" hidden="1" customWidth="1"/>
    <col min="10" max="10" width="8.33333333333333" style="8" hidden="1" customWidth="1"/>
    <col min="11" max="12" width="13.3333333333333" style="8" hidden="1" customWidth="1"/>
    <col min="13" max="13" width="16.5" style="8" customWidth="1"/>
    <col min="14" max="14" width="14.8333333333333" style="8" customWidth="1"/>
    <col min="15" max="15" width="13" style="8" customWidth="1"/>
    <col min="16" max="16" width="14.6666666666667" style="9" customWidth="1"/>
    <col min="17" max="17" width="15.1666666666667" style="2" customWidth="1"/>
    <col min="18" max="18" width="10" style="2"/>
    <col min="19" max="22" width="17.3333333333333" style="2" customWidth="1"/>
    <col min="23" max="254" width="10" style="5"/>
  </cols>
  <sheetData>
    <row r="1" s="1" customFormat="1" ht="27" customHeight="1" spans="1:22">
      <c r="A1" s="10" t="s">
        <v>0</v>
      </c>
      <c r="B1" s="11" t="s">
        <v>1</v>
      </c>
      <c r="C1" s="11" t="s">
        <v>2</v>
      </c>
      <c r="D1" s="11" t="s">
        <v>3</v>
      </c>
      <c r="E1" s="12"/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26" t="s">
        <v>11</v>
      </c>
      <c r="N1" s="26" t="s">
        <v>12</v>
      </c>
      <c r="O1" s="26" t="s">
        <v>13</v>
      </c>
      <c r="P1" s="27"/>
      <c r="Q1" s="29"/>
      <c r="R1" s="29"/>
      <c r="S1" s="29"/>
      <c r="T1" s="29"/>
      <c r="U1" s="29"/>
      <c r="V1" s="29"/>
    </row>
    <row r="2" s="2" customFormat="1" ht="15" customHeight="1" spans="1:17">
      <c r="A2" s="10"/>
      <c r="B2" s="14" t="s">
        <v>14</v>
      </c>
      <c r="C2" s="15" t="s">
        <v>15</v>
      </c>
      <c r="D2" s="16" t="s">
        <v>16</v>
      </c>
      <c r="E2" s="17"/>
      <c r="F2" s="18">
        <v>26.5</v>
      </c>
      <c r="G2" s="19"/>
      <c r="H2" s="19"/>
      <c r="I2" s="19">
        <v>0</v>
      </c>
      <c r="J2" s="19" t="e">
        <v>#NUM!</v>
      </c>
      <c r="K2" s="19">
        <v>0</v>
      </c>
      <c r="L2" s="19">
        <v>0</v>
      </c>
      <c r="M2" s="19">
        <f>F2-G6</f>
        <v>14.11</v>
      </c>
      <c r="N2" s="19">
        <f>M2-$M$2</f>
        <v>0</v>
      </c>
      <c r="O2" s="19">
        <f t="shared" ref="O2:O4" si="0">POWER(2,-N2)</f>
        <v>1</v>
      </c>
      <c r="P2" s="28">
        <f>AVERAGE(O2:O4)</f>
        <v>1.07018823697728</v>
      </c>
      <c r="Q2" s="30"/>
    </row>
    <row r="3" s="2" customFormat="1" ht="15" customHeight="1" spans="1:17">
      <c r="A3" s="10"/>
      <c r="B3" s="14" t="s">
        <v>17</v>
      </c>
      <c r="C3" s="15" t="s">
        <v>15</v>
      </c>
      <c r="D3" s="16" t="s">
        <v>16</v>
      </c>
      <c r="E3" s="17"/>
      <c r="F3" s="18">
        <v>26.2</v>
      </c>
      <c r="G3" s="19">
        <f>AVERAGE(F2:F4)</f>
        <v>26.41</v>
      </c>
      <c r="H3" s="19">
        <f>STDEV(F2:F4)</f>
        <v>0.182482875908947</v>
      </c>
      <c r="I3" s="19">
        <v>0</v>
      </c>
      <c r="J3" s="19" t="e">
        <v>#NUM!</v>
      </c>
      <c r="K3" s="19">
        <v>0</v>
      </c>
      <c r="L3" s="19">
        <v>0</v>
      </c>
      <c r="M3" s="19">
        <f>F3-G6</f>
        <v>13.81</v>
      </c>
      <c r="N3" s="19">
        <f t="shared" ref="N3:N22" si="1">M3-$M$2</f>
        <v>-0.300000000000001</v>
      </c>
      <c r="O3" s="19">
        <f t="shared" si="0"/>
        <v>1.23114441334492</v>
      </c>
      <c r="P3" s="28"/>
      <c r="Q3" s="30"/>
    </row>
    <row r="4" s="2" customFormat="1" ht="15" customHeight="1" spans="1:17">
      <c r="A4" s="20">
        <v>0</v>
      </c>
      <c r="B4" s="14" t="s">
        <v>18</v>
      </c>
      <c r="C4" s="15" t="s">
        <v>15</v>
      </c>
      <c r="D4" s="16" t="s">
        <v>16</v>
      </c>
      <c r="E4" s="21"/>
      <c r="F4" s="18">
        <v>26.53</v>
      </c>
      <c r="G4" s="19"/>
      <c r="H4" s="19"/>
      <c r="I4" s="19">
        <v>0</v>
      </c>
      <c r="J4" s="19" t="e">
        <v>#NUM!</v>
      </c>
      <c r="K4" s="19">
        <v>0</v>
      </c>
      <c r="L4" s="19">
        <v>0</v>
      </c>
      <c r="M4" s="19">
        <f>F4-G6</f>
        <v>14.14</v>
      </c>
      <c r="N4" s="19">
        <f t="shared" si="1"/>
        <v>0.0300000000000011</v>
      </c>
      <c r="O4" s="19">
        <f t="shared" si="0"/>
        <v>0.979420297586926</v>
      </c>
      <c r="P4" s="28"/>
      <c r="Q4" s="30"/>
    </row>
    <row r="5" s="2" customFormat="1" ht="15" customHeight="1" spans="1:16">
      <c r="A5" s="10"/>
      <c r="B5" s="14" t="s">
        <v>19</v>
      </c>
      <c r="C5" s="22" t="s">
        <v>15</v>
      </c>
      <c r="D5" s="23" t="s">
        <v>20</v>
      </c>
      <c r="E5" s="17"/>
      <c r="F5" s="18">
        <v>12.32</v>
      </c>
      <c r="G5" s="19"/>
      <c r="H5" s="19"/>
      <c r="I5" s="19">
        <v>0</v>
      </c>
      <c r="J5" s="19" t="e">
        <v>#NUM!</v>
      </c>
      <c r="K5" s="19">
        <v>0</v>
      </c>
      <c r="L5" s="19">
        <v>0</v>
      </c>
      <c r="M5" s="19"/>
      <c r="N5" s="19"/>
      <c r="O5" s="19"/>
      <c r="P5" s="28"/>
    </row>
    <row r="6" s="2" customFormat="1" ht="15" customHeight="1" spans="1:16">
      <c r="A6" s="10"/>
      <c r="B6" s="14" t="s">
        <v>21</v>
      </c>
      <c r="C6" s="22" t="s">
        <v>15</v>
      </c>
      <c r="D6" s="23" t="s">
        <v>20</v>
      </c>
      <c r="E6" s="17"/>
      <c r="F6" s="18">
        <v>12.46</v>
      </c>
      <c r="G6" s="19">
        <f>AVERAGE(F5:F7)</f>
        <v>12.39</v>
      </c>
      <c r="H6" s="19">
        <f>STDEV(F5:F7)</f>
        <v>0.0700000000000003</v>
      </c>
      <c r="I6" s="19">
        <v>0</v>
      </c>
      <c r="J6" s="19" t="e">
        <v>#NUM!</v>
      </c>
      <c r="K6" s="19">
        <v>0</v>
      </c>
      <c r="L6" s="19">
        <v>0</v>
      </c>
      <c r="M6" s="19"/>
      <c r="N6" s="19"/>
      <c r="O6" s="19"/>
      <c r="P6" s="28"/>
    </row>
    <row r="7" s="3" customFormat="1" ht="15" customHeight="1" spans="1:22">
      <c r="A7" s="10"/>
      <c r="B7" s="14" t="s">
        <v>22</v>
      </c>
      <c r="C7" s="22" t="s">
        <v>15</v>
      </c>
      <c r="D7" s="23" t="s">
        <v>20</v>
      </c>
      <c r="E7" s="17"/>
      <c r="F7" s="18">
        <v>12.39</v>
      </c>
      <c r="G7" s="19"/>
      <c r="H7" s="19"/>
      <c r="I7" s="19">
        <v>0</v>
      </c>
      <c r="J7" s="19" t="e">
        <v>#NUM!</v>
      </c>
      <c r="K7" s="19">
        <v>0</v>
      </c>
      <c r="L7" s="19">
        <v>0</v>
      </c>
      <c r="M7" s="19"/>
      <c r="N7" s="19"/>
      <c r="O7" s="19"/>
      <c r="P7" s="28"/>
      <c r="Q7" s="2"/>
      <c r="R7" s="2"/>
      <c r="S7" s="2"/>
      <c r="T7" s="2"/>
      <c r="U7" s="2"/>
      <c r="V7" s="2"/>
    </row>
    <row r="8" spans="1:16">
      <c r="A8" s="10"/>
      <c r="B8" s="14" t="s">
        <v>23</v>
      </c>
      <c r="C8" s="15" t="s">
        <v>15</v>
      </c>
      <c r="D8" s="16" t="s">
        <v>16</v>
      </c>
      <c r="E8" s="17"/>
      <c r="F8" s="18">
        <v>25.99</v>
      </c>
      <c r="G8" s="24"/>
      <c r="H8" s="24"/>
      <c r="I8" s="24">
        <v>0</v>
      </c>
      <c r="J8" s="24" t="e">
        <v>#NUM!</v>
      </c>
      <c r="K8" s="24">
        <v>0</v>
      </c>
      <c r="L8" s="24">
        <v>0</v>
      </c>
      <c r="M8" s="24">
        <f>F8-G12</f>
        <v>13.37</v>
      </c>
      <c r="N8" s="24">
        <f t="shared" si="1"/>
        <v>-0.74</v>
      </c>
      <c r="O8" s="24">
        <f t="shared" ref="O8:O10" si="2">POWER(2,-N8)</f>
        <v>1.67017583885674</v>
      </c>
      <c r="P8" s="28">
        <f>AVERAGE(O8:O10)</f>
        <v>1.85409704410264</v>
      </c>
    </row>
    <row r="9" spans="1:16">
      <c r="A9" s="10"/>
      <c r="B9" s="14" t="s">
        <v>24</v>
      </c>
      <c r="C9" s="15" t="s">
        <v>15</v>
      </c>
      <c r="D9" s="16" t="s">
        <v>16</v>
      </c>
      <c r="E9" s="17"/>
      <c r="F9" s="18">
        <v>25.81</v>
      </c>
      <c r="G9" s="25">
        <f>AVERAGE(F8:F10)</f>
        <v>25.8433333333333</v>
      </c>
      <c r="H9" s="25">
        <f>STDEV(F8:F10)</f>
        <v>0.133166562369587</v>
      </c>
      <c r="I9" s="25">
        <v>0</v>
      </c>
      <c r="J9" s="25" t="e">
        <v>#NUM!</v>
      </c>
      <c r="K9" s="25">
        <v>0</v>
      </c>
      <c r="L9" s="25">
        <v>0</v>
      </c>
      <c r="M9" s="24">
        <f>F9-G12</f>
        <v>13.19</v>
      </c>
      <c r="N9" s="24">
        <f t="shared" si="1"/>
        <v>-0.92</v>
      </c>
      <c r="O9" s="24">
        <f t="shared" si="2"/>
        <v>1.89211529345119</v>
      </c>
      <c r="P9" s="28"/>
    </row>
    <row r="10" spans="1:16">
      <c r="A10" s="20" t="s">
        <v>25</v>
      </c>
      <c r="B10" s="14" t="s">
        <v>26</v>
      </c>
      <c r="C10" s="15" t="s">
        <v>15</v>
      </c>
      <c r="D10" s="16" t="s">
        <v>16</v>
      </c>
      <c r="E10" s="17"/>
      <c r="F10" s="18">
        <v>25.73</v>
      </c>
      <c r="G10" s="25"/>
      <c r="H10" s="25"/>
      <c r="I10" s="25">
        <v>0</v>
      </c>
      <c r="J10" s="25" t="e">
        <v>#NUM!</v>
      </c>
      <c r="K10" s="25">
        <v>0</v>
      </c>
      <c r="L10" s="25">
        <v>0</v>
      </c>
      <c r="M10" s="24">
        <f>F10-G12</f>
        <v>13.11</v>
      </c>
      <c r="N10" s="24">
        <f t="shared" si="1"/>
        <v>-0.999999999999998</v>
      </c>
      <c r="O10" s="24">
        <f t="shared" si="2"/>
        <v>2</v>
      </c>
      <c r="P10" s="28"/>
    </row>
    <row r="11" spans="1:16">
      <c r="A11" s="10"/>
      <c r="B11" s="14" t="s">
        <v>27</v>
      </c>
      <c r="C11" s="22" t="s">
        <v>15</v>
      </c>
      <c r="D11" s="23" t="s">
        <v>20</v>
      </c>
      <c r="E11" s="17"/>
      <c r="F11" s="18">
        <v>12.67</v>
      </c>
      <c r="G11" s="25"/>
      <c r="H11" s="25"/>
      <c r="I11" s="25">
        <v>0</v>
      </c>
      <c r="J11" s="25" t="e">
        <v>#NUM!</v>
      </c>
      <c r="K11" s="25">
        <v>0</v>
      </c>
      <c r="L11" s="25">
        <v>0</v>
      </c>
      <c r="M11" s="24"/>
      <c r="N11" s="24"/>
      <c r="O11" s="24"/>
      <c r="P11" s="28"/>
    </row>
    <row r="12" spans="1:16">
      <c r="A12" s="10"/>
      <c r="B12" s="14" t="s">
        <v>28</v>
      </c>
      <c r="C12" s="22" t="s">
        <v>15</v>
      </c>
      <c r="D12" s="23" t="s">
        <v>20</v>
      </c>
      <c r="E12" s="21"/>
      <c r="F12" s="18">
        <v>12.59</v>
      </c>
      <c r="G12" s="25">
        <f>AVERAGE(F11:F13)</f>
        <v>12.62</v>
      </c>
      <c r="H12" s="25">
        <f>STDEV(F11:F13)</f>
        <v>0.0435889894354068</v>
      </c>
      <c r="I12" s="25">
        <v>0</v>
      </c>
      <c r="J12" s="25" t="e">
        <v>#NUM!</v>
      </c>
      <c r="K12" s="25">
        <v>0</v>
      </c>
      <c r="L12" s="25">
        <v>0</v>
      </c>
      <c r="M12" s="24"/>
      <c r="N12" s="24"/>
      <c r="O12" s="24"/>
      <c r="P12" s="28"/>
    </row>
    <row r="13" spans="1:16">
      <c r="A13" s="10"/>
      <c r="B13" s="14" t="s">
        <v>29</v>
      </c>
      <c r="C13" s="22" t="s">
        <v>15</v>
      </c>
      <c r="D13" s="23" t="s">
        <v>20</v>
      </c>
      <c r="E13" s="17"/>
      <c r="F13" s="18">
        <v>12.6</v>
      </c>
      <c r="G13" s="25"/>
      <c r="H13" s="25"/>
      <c r="I13" s="25">
        <v>0</v>
      </c>
      <c r="J13" s="25" t="e">
        <v>#NUM!</v>
      </c>
      <c r="K13" s="25">
        <v>0</v>
      </c>
      <c r="L13" s="25">
        <v>0</v>
      </c>
      <c r="M13" s="24"/>
      <c r="N13" s="24"/>
      <c r="O13" s="24"/>
      <c r="P13" s="28"/>
    </row>
    <row r="14" s="2" customFormat="1" ht="15" customHeight="1" spans="1:17">
      <c r="A14" s="10"/>
      <c r="B14" s="14" t="s">
        <v>14</v>
      </c>
      <c r="C14" s="15" t="s">
        <v>15</v>
      </c>
      <c r="D14" s="16" t="s">
        <v>16</v>
      </c>
      <c r="E14" s="17"/>
      <c r="F14" s="18">
        <v>26.7</v>
      </c>
      <c r="G14" s="24"/>
      <c r="H14" s="24"/>
      <c r="I14" s="24">
        <v>0</v>
      </c>
      <c r="J14" s="24" t="e">
        <v>#NUM!</v>
      </c>
      <c r="K14" s="24">
        <v>0</v>
      </c>
      <c r="L14" s="24">
        <v>0</v>
      </c>
      <c r="M14" s="24">
        <f>F14-G18</f>
        <v>13.2133333333333</v>
      </c>
      <c r="N14" s="24">
        <f t="shared" si="1"/>
        <v>-0.896666666666667</v>
      </c>
      <c r="O14" s="24">
        <f t="shared" ref="O14:O16" si="3">POWER(2,-N14)</f>
        <v>1.86175943219575</v>
      </c>
      <c r="P14" s="28">
        <f>AVERAGE(O14:O16)</f>
        <v>1.89316289955222</v>
      </c>
      <c r="Q14" s="30"/>
    </row>
    <row r="15" s="2" customFormat="1" ht="15" customHeight="1" spans="1:17">
      <c r="A15" s="10"/>
      <c r="B15" s="14" t="s">
        <v>17</v>
      </c>
      <c r="C15" s="15" t="s">
        <v>15</v>
      </c>
      <c r="D15" s="16" t="s">
        <v>16</v>
      </c>
      <c r="E15" s="17"/>
      <c r="F15" s="18">
        <v>26.61</v>
      </c>
      <c r="G15" s="24">
        <f>AVERAGE(F14:F16)</f>
        <v>26.6766666666667</v>
      </c>
      <c r="H15" s="24">
        <f>STDEV(F14:F16)</f>
        <v>0.0585946527708229</v>
      </c>
      <c r="I15" s="24">
        <v>0</v>
      </c>
      <c r="J15" s="24" t="e">
        <v>#NUM!</v>
      </c>
      <c r="K15" s="24">
        <v>0</v>
      </c>
      <c r="L15" s="24">
        <v>0</v>
      </c>
      <c r="M15" s="24">
        <f>F15-G18</f>
        <v>13.1233333333333</v>
      </c>
      <c r="N15" s="24">
        <f t="shared" si="1"/>
        <v>-0.986666666666666</v>
      </c>
      <c r="O15" s="24">
        <f t="shared" si="3"/>
        <v>1.98160122653046</v>
      </c>
      <c r="P15" s="28"/>
      <c r="Q15" s="30"/>
    </row>
    <row r="16" s="2" customFormat="1" ht="15" customHeight="1" spans="1:17">
      <c r="A16" s="20" t="s">
        <v>30</v>
      </c>
      <c r="B16" s="14" t="s">
        <v>18</v>
      </c>
      <c r="C16" s="15" t="s">
        <v>15</v>
      </c>
      <c r="D16" s="16" t="s">
        <v>16</v>
      </c>
      <c r="E16" s="21"/>
      <c r="F16" s="18">
        <v>26.72</v>
      </c>
      <c r="G16" s="24"/>
      <c r="H16" s="24"/>
      <c r="I16" s="24">
        <v>0</v>
      </c>
      <c r="J16" s="24" t="e">
        <v>#NUM!</v>
      </c>
      <c r="K16" s="24">
        <v>0</v>
      </c>
      <c r="L16" s="24">
        <v>0</v>
      </c>
      <c r="M16" s="24">
        <f>F16-G18</f>
        <v>13.2333333333333</v>
      </c>
      <c r="N16" s="24">
        <f t="shared" si="1"/>
        <v>-0.876666666666667</v>
      </c>
      <c r="O16" s="24">
        <f t="shared" si="3"/>
        <v>1.83612803993044</v>
      </c>
      <c r="P16" s="28"/>
      <c r="Q16" s="30"/>
    </row>
    <row r="17" s="2" customFormat="1" ht="15" customHeight="1" spans="1:16">
      <c r="A17" s="10"/>
      <c r="B17" s="14" t="s">
        <v>19</v>
      </c>
      <c r="C17" s="22" t="s">
        <v>15</v>
      </c>
      <c r="D17" s="23" t="s">
        <v>20</v>
      </c>
      <c r="E17" s="17"/>
      <c r="F17" s="18">
        <v>13.41</v>
      </c>
      <c r="G17" s="24"/>
      <c r="H17" s="24"/>
      <c r="I17" s="24">
        <v>0</v>
      </c>
      <c r="J17" s="24" t="e">
        <v>#NUM!</v>
      </c>
      <c r="K17" s="24">
        <v>0</v>
      </c>
      <c r="L17" s="24">
        <v>0</v>
      </c>
      <c r="M17" s="24"/>
      <c r="N17" s="24"/>
      <c r="O17" s="24"/>
      <c r="P17" s="28"/>
    </row>
    <row r="18" s="2" customFormat="1" ht="15" customHeight="1" spans="1:16">
      <c r="A18" s="10"/>
      <c r="B18" s="14" t="s">
        <v>21</v>
      </c>
      <c r="C18" s="22" t="s">
        <v>15</v>
      </c>
      <c r="D18" s="23" t="s">
        <v>20</v>
      </c>
      <c r="E18" s="17"/>
      <c r="F18" s="18">
        <v>13.63</v>
      </c>
      <c r="G18" s="24">
        <f>AVERAGE(F17:F19)</f>
        <v>13.4866666666667</v>
      </c>
      <c r="H18" s="24">
        <f>STDEV(F17:F19)</f>
        <v>0.124230967690562</v>
      </c>
      <c r="I18" s="24">
        <v>0</v>
      </c>
      <c r="J18" s="24" t="e">
        <v>#NUM!</v>
      </c>
      <c r="K18" s="24">
        <v>0</v>
      </c>
      <c r="L18" s="24">
        <v>0</v>
      </c>
      <c r="M18" s="24"/>
      <c r="N18" s="24"/>
      <c r="O18" s="24"/>
      <c r="P18" s="28"/>
    </row>
    <row r="19" s="3" customFormat="1" ht="15" customHeight="1" spans="1:22">
      <c r="A19" s="10"/>
      <c r="B19" s="14" t="s">
        <v>22</v>
      </c>
      <c r="C19" s="22" t="s">
        <v>15</v>
      </c>
      <c r="D19" s="23" t="s">
        <v>20</v>
      </c>
      <c r="E19" s="17"/>
      <c r="F19" s="18">
        <v>13.42</v>
      </c>
      <c r="G19" s="24"/>
      <c r="H19" s="24"/>
      <c r="I19" s="24">
        <v>0</v>
      </c>
      <c r="J19" s="24" t="e">
        <v>#NUM!</v>
      </c>
      <c r="K19" s="24">
        <v>0</v>
      </c>
      <c r="L19" s="24">
        <v>0</v>
      </c>
      <c r="M19" s="24"/>
      <c r="N19" s="24"/>
      <c r="O19" s="24"/>
      <c r="P19" s="28"/>
      <c r="Q19" s="2"/>
      <c r="R19" s="2"/>
      <c r="S19" s="2"/>
      <c r="T19" s="2"/>
      <c r="U19" s="2"/>
      <c r="V19" s="2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circ0009096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</cp:lastModifiedBy>
  <dcterms:created xsi:type="dcterms:W3CDTF">2012-08-13T02:08:00Z</dcterms:created>
  <dcterms:modified xsi:type="dcterms:W3CDTF">2023-12-04T07:14:32Z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7632EBC1DF794D2789B7BA1F1E346D85</vt:lpwstr>
  </property>
</Properties>
</file>